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4-25\Тръжни документи 2024-2025\"/>
    </mc:Choice>
  </mc:AlternateContent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1" l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<sst xmlns="http://schemas.openxmlformats.org/spreadsheetml/2006/main" count="369" uniqueCount="110">
  <si>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</si>
  <si>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</si>
  <si>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</si>
  <si>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</si>
  <si>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</si>
  <si>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</si>
  <si>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</si>
  <si>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</si>
  <si>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</si>
  <si>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</si>
  <si>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</si>
  <si>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Летница</t>
  </si>
  <si>
    <t>Горско Сливово</t>
  </si>
  <si>
    <t>17244.616.18</t>
  </si>
  <si>
    <t>ов.градина</t>
  </si>
  <si>
    <t>не</t>
  </si>
  <si>
    <t>Кърпачево</t>
  </si>
  <si>
    <t>40943.139.6</t>
  </si>
  <si>
    <t>Тетевен</t>
  </si>
  <si>
    <t>Български извор</t>
  </si>
  <si>
    <t>07357.124.2</t>
  </si>
  <si>
    <t>07357.174.2</t>
  </si>
  <si>
    <t>07357.179.1</t>
  </si>
  <si>
    <t>07357.180.29</t>
  </si>
  <si>
    <t>Градежница</t>
  </si>
  <si>
    <t>17419.15.50</t>
  </si>
  <si>
    <t>Ловеч</t>
  </si>
  <si>
    <t>Брестово</t>
  </si>
  <si>
    <t>06536.177.6</t>
  </si>
  <si>
    <t>Владиня</t>
  </si>
  <si>
    <t>11452.39.22</t>
  </si>
  <si>
    <t>11452.79.11</t>
  </si>
  <si>
    <t>Деветаки</t>
  </si>
  <si>
    <t>20420.110.7</t>
  </si>
  <si>
    <t>20420.110.9</t>
  </si>
  <si>
    <t>Угърчин</t>
  </si>
  <si>
    <t>Кирчево</t>
  </si>
  <si>
    <t>36943.12.38</t>
  </si>
  <si>
    <t>Друг вид тн.</t>
  </si>
  <si>
    <t>Микре</t>
  </si>
  <si>
    <t>48060.145.39</t>
  </si>
  <si>
    <t>Овощна гр.</t>
  </si>
  <si>
    <t>Луковит</t>
  </si>
  <si>
    <t>44327.126.8</t>
  </si>
  <si>
    <t>44327.126.10</t>
  </si>
  <si>
    <t>44327.218.37</t>
  </si>
  <si>
    <t>44327.218.38</t>
  </si>
  <si>
    <t>44327.237.45</t>
  </si>
  <si>
    <t>44327.237.49</t>
  </si>
  <si>
    <t>Карлуково</t>
  </si>
  <si>
    <t>36511.93.26</t>
  </si>
  <si>
    <t>Петревене</t>
  </si>
  <si>
    <t>56099.29.3</t>
  </si>
  <si>
    <t>Беленци</t>
  </si>
  <si>
    <t>03373.37.10</t>
  </si>
  <si>
    <t>Тодоричене</t>
  </si>
  <si>
    <t>72552.68.23</t>
  </si>
  <si>
    <t>тр.насаждение</t>
  </si>
  <si>
    <t>72552.68.25</t>
  </si>
  <si>
    <t>72552.68.28</t>
  </si>
  <si>
    <t>72552.68.32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</si>
  <si>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</si>
  <si>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</si>
  <si>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</si>
  <si>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</si>
  <si>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</si>
  <si>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</si>
  <si>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</si>
  <si>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</si>
  <si>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</si>
  <si>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</si>
  <si>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72552.68.83</t>
  </si>
  <si>
    <t>72552.68.88</t>
  </si>
  <si>
    <t>72552.102.13</t>
  </si>
  <si>
    <t>72552.102.21</t>
  </si>
  <si>
    <t>Торос</t>
  </si>
  <si>
    <t>43058.27.9</t>
  </si>
  <si>
    <t>43058.27.10</t>
  </si>
  <si>
    <t>43058.27.27</t>
  </si>
  <si>
    <t>43058.66.34</t>
  </si>
  <si>
    <t>43058.67.7</t>
  </si>
  <si>
    <t>43058.67.38</t>
  </si>
  <si>
    <t>43058.67.39</t>
  </si>
  <si>
    <t>43058.67.43</t>
  </si>
  <si>
    <t>43058.67.48</t>
  </si>
  <si>
    <t>43058.195.5</t>
  </si>
  <si>
    <t>43058.196.20</t>
  </si>
  <si>
    <t>43058.206.8</t>
  </si>
  <si>
    <t>43058.206.11</t>
  </si>
  <si>
    <t>43058.207.2</t>
  </si>
  <si>
    <t>43058.207.4</t>
  </si>
  <si>
    <t>43058.207.9</t>
  </si>
  <si>
    <t>43058.455.9</t>
  </si>
  <si>
    <t>Дерманци</t>
  </si>
  <si>
    <t>20688.45.21</t>
  </si>
  <si>
    <t>20688.45.29</t>
  </si>
  <si>
    <t>20688.45.38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</si>
  <si>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</si>
  <si>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</si>
  <si>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</si>
  <si>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</si>
  <si>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</si>
  <si>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</si>
  <si>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</si>
  <si>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</si>
  <si>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</si>
  <si>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</si>
  <si>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r>
      <rPr>
        <sz val="11"/>
        <color rgb="FF3F3F3F"/>
        <rFont val="Calibri"/>
        <family val="2"/>
        <charset val="204"/>
        <scheme val="minor"/>
      </rPr>
      <t>Списък на земеделските земи-трайно насаждение/ов.градина/, находящи се на територията на област Ловеч,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</si>
  <si>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Забележка: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</si>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</sst>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6">
    <xf numFmtId="0" fontId="0" fillId="0" borderId="0" xfId="0"/>
    <xf numFmtId="0" fontId="4" fillId="0" borderId="0" xfId="0" applyFont="1" applyAlignment="1">
      <alignment vertical="center"/>
    </xf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center"/>
    </xf>
    <xf numFmtId="2" fontId="0" fillId="0" borderId="4" xfId="0" applyNumberFormat="1" applyFont="1" applyBorder="1" applyAlignment="1">
      <alignment horizontal="right"/>
    </xf>
    <xf numFmtId="2" fontId="0" fillId="0" borderId="4" xfId="0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0" fillId="0" borderId="0" xfId="0" applyAlignment="1"/>
    <xf numFmtId="0" fontId="2" fillId="3" borderId="3" xfId="2" applyBorder="1" applyAlignment="1">
      <alignment wrapText="1"/>
    </xf>
    <xf numFmtId="0" fontId="2" fillId="3" borderId="3" xfId="2" applyBorder="1" applyAlignment="1"/>
    <xf numFmtId="0" fontId="5" fillId="0" borderId="4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4" borderId="4" xfId="3" applyFont="1" applyFill="1" applyBorder="1" applyAlignment="1">
      <alignment wrapText="1"/>
    </xf>
    <xf numFmtId="0" fontId="5" fillId="4" borderId="4" xfId="3" applyNumberFormat="1" applyFont="1" applyFill="1" applyBorder="1" applyAlignment="1">
      <alignment wrapText="1"/>
    </xf>
    <xf numFmtId="0" fontId="5" fillId="4" borderId="4" xfId="0" applyFont="1" applyFill="1" applyBorder="1" applyAlignment="1"/>
    <xf numFmtId="0" fontId="5" fillId="4" borderId="4" xfId="0" applyNumberFormat="1" applyFont="1" applyFill="1" applyBorder="1" applyAlignment="1">
      <alignment vertical="center" wrapText="1"/>
    </xf>
    <xf numFmtId="0" fontId="7" fillId="0" borderId="4" xfId="0" applyNumberFormat="1" applyFont="1" applyBorder="1" applyAlignment="1"/>
    <xf numFmtId="0" fontId="8" fillId="0" borderId="4" xfId="0" applyFont="1" applyBorder="1" applyAlignment="1"/>
    <xf numFmtId="164" fontId="0" fillId="0" borderId="4" xfId="0" applyNumberFormat="1" applyFont="1" applyBorder="1" applyAlignment="1">
      <alignment vertical="center"/>
    </xf>
    <xf numFmtId="0" fontId="8" fillId="4" borderId="4" xfId="0" applyFont="1" applyFill="1" applyBorder="1" applyAlignment="1"/>
    <xf numFmtId="0" fontId="0" fillId="0" borderId="4" xfId="0" applyFont="1" applyBorder="1" applyAlignment="1"/>
    <xf numFmtId="2" fontId="0" fillId="0" borderId="4" xfId="0" applyNumberFormat="1" applyFont="1" applyBorder="1" applyAlignment="1"/>
    <xf numFmtId="164" fontId="0" fillId="0" borderId="4" xfId="0" applyNumberFormat="1" applyFont="1" applyBorder="1" applyAlignment="1">
      <alignment vertical="center" wrapText="1"/>
    </xf>
    <xf numFmtId="0" fontId="0" fillId="4" borderId="4" xfId="0" applyFont="1" applyFill="1" applyBorder="1" applyAlignment="1">
      <alignment vertical="center"/>
    </xf>
    <xf numFmtId="164" fontId="8" fillId="0" borderId="4" xfId="0" applyNumberFormat="1" applyFont="1" applyBorder="1" applyAlignment="1">
      <alignment wrapText="1"/>
    </xf>
    <xf numFmtId="2" fontId="0" fillId="0" borderId="4" xfId="0" applyNumberFormat="1" applyBorder="1" applyAlignment="1"/>
    <xf numFmtId="0" fontId="8" fillId="0" borderId="4" xfId="0" applyFont="1" applyBorder="1" applyAlignment="1">
      <alignment horizontal="right" vertical="center"/>
    </xf>
    <xf numFmtId="0" fontId="1" fillId="2" borderId="1" xfId="1" applyAlignment="1">
      <alignment vertical="center" wrapText="1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66;&#1056;&#1043;&#1054;&#1042;&#1045;/&#1090;&#1088;&#1098;&#1078;&#1085;&#1072;%202024-25/I-&#1074;&#1072;%20&#1090;&#1088;&#1098;&#1078;&#1085;&#1072;%20%20&#1073;&#1088;&#1072;&#1082;&#1091;&#1074;&#1072;&#1085;&#1080;%20&#1090;&#1088;.%202024-2025-%20&#1079;&#1072;%2010&#1089;&#1090;&#1086;&#1087;.&#1075;&#1086;&#1076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M7">
            <v>40.462400000000002</v>
          </cell>
        </row>
        <row r="8">
          <cell r="M8">
            <v>8.7560000000000002</v>
          </cell>
        </row>
        <row r="9">
          <cell r="M9">
            <v>206.11360000000002</v>
          </cell>
        </row>
        <row r="10">
          <cell r="M10">
            <v>204.88159999999999</v>
          </cell>
        </row>
        <row r="11">
          <cell r="M11">
            <v>64.372</v>
          </cell>
        </row>
        <row r="12">
          <cell r="M12">
            <v>148.99280000000002</v>
          </cell>
        </row>
        <row r="13">
          <cell r="M13">
            <v>42.152000000000001</v>
          </cell>
        </row>
        <row r="14">
          <cell r="M14">
            <v>11.611599999999999</v>
          </cell>
        </row>
        <row r="15">
          <cell r="M15">
            <v>26.679999999999996</v>
          </cell>
        </row>
        <row r="16">
          <cell r="M16">
            <v>12.760000000000002</v>
          </cell>
        </row>
        <row r="17">
          <cell r="M17">
            <v>17.388400000000001</v>
          </cell>
        </row>
        <row r="18">
          <cell r="M18">
            <v>13.9084</v>
          </cell>
        </row>
        <row r="19">
          <cell r="M19">
            <v>124.81040000000002</v>
          </cell>
        </row>
        <row r="20">
          <cell r="M20">
            <v>31.189600000000002</v>
          </cell>
        </row>
        <row r="21">
          <cell r="M21">
            <v>34.104000000000006</v>
          </cell>
        </row>
        <row r="22">
          <cell r="M22">
            <v>45.472000000000001</v>
          </cell>
        </row>
        <row r="23">
          <cell r="M23">
            <v>22.736000000000001</v>
          </cell>
        </row>
        <row r="24">
          <cell r="M24">
            <v>33.93</v>
          </cell>
        </row>
        <row r="25">
          <cell r="M25">
            <v>34.115600000000001</v>
          </cell>
        </row>
        <row r="26">
          <cell r="M26">
            <v>5.6955999999999998</v>
          </cell>
        </row>
        <row r="27">
          <cell r="M27">
            <v>30.914000000000001</v>
          </cell>
        </row>
        <row r="28">
          <cell r="M28">
            <v>23.200000000000003</v>
          </cell>
        </row>
        <row r="29">
          <cell r="M29">
            <v>23.432000000000002</v>
          </cell>
        </row>
        <row r="30">
          <cell r="M30">
            <v>92.800000000000011</v>
          </cell>
        </row>
        <row r="31">
          <cell r="M31">
            <v>81.188400000000001</v>
          </cell>
        </row>
        <row r="32">
          <cell r="M32">
            <v>82.383200000000002</v>
          </cell>
        </row>
        <row r="33">
          <cell r="M33">
            <v>25.508399999999998</v>
          </cell>
        </row>
        <row r="34">
          <cell r="M34">
            <v>23.211600000000001</v>
          </cell>
        </row>
        <row r="35">
          <cell r="M35">
            <v>19.685200000000002</v>
          </cell>
        </row>
        <row r="36">
          <cell r="M36">
            <v>73.068400000000011</v>
          </cell>
        </row>
        <row r="37">
          <cell r="M37">
            <v>92.78840000000001</v>
          </cell>
        </row>
        <row r="38">
          <cell r="M38">
            <v>48.708400000000005</v>
          </cell>
        </row>
        <row r="39">
          <cell r="M39">
            <v>29</v>
          </cell>
        </row>
        <row r="40">
          <cell r="M40">
            <v>37.120000000000005</v>
          </cell>
        </row>
        <row r="41">
          <cell r="M41">
            <v>17.400000000000002</v>
          </cell>
        </row>
        <row r="42">
          <cell r="M42">
            <v>17.191200000000002</v>
          </cell>
        </row>
        <row r="43">
          <cell r="M43">
            <v>40.588400000000007</v>
          </cell>
        </row>
        <row r="44">
          <cell r="M44">
            <v>6.8208000000000002</v>
          </cell>
        </row>
        <row r="45">
          <cell r="M45">
            <v>81.188400000000001</v>
          </cell>
        </row>
        <row r="46">
          <cell r="M46">
            <v>23.200000000000003</v>
          </cell>
        </row>
        <row r="47">
          <cell r="M47">
            <v>10.382000000000001</v>
          </cell>
        </row>
        <row r="48">
          <cell r="M48">
            <v>44.08</v>
          </cell>
        </row>
        <row r="49">
          <cell r="M49">
            <v>34.788400000000003</v>
          </cell>
        </row>
        <row r="50">
          <cell r="M50">
            <v>11.02</v>
          </cell>
        </row>
        <row r="51">
          <cell r="M51">
            <v>51.457600000000006</v>
          </cell>
        </row>
        <row r="52">
          <cell r="M52">
            <v>11.5884</v>
          </cell>
        </row>
        <row r="53">
          <cell r="M53">
            <v>11.600000000000001</v>
          </cell>
        </row>
        <row r="54">
          <cell r="M54">
            <v>11.5884</v>
          </cell>
        </row>
        <row r="55">
          <cell r="M55">
            <v>35.670000000000009</v>
          </cell>
        </row>
        <row r="56">
          <cell r="M56">
            <v>34.800000000000004</v>
          </cell>
        </row>
        <row r="57">
          <cell r="M57">
            <v>10.092000000000001</v>
          </cell>
        </row>
        <row r="58">
          <cell r="M58">
            <v>22.04</v>
          </cell>
        </row>
        <row r="59">
          <cell r="M59">
            <v>5.51</v>
          </cell>
        </row>
        <row r="60">
          <cell r="M60">
            <v>24.220800000000001</v>
          </cell>
        </row>
        <row r="61">
          <cell r="M61">
            <v>10.173200000000001</v>
          </cell>
        </row>
        <row r="62">
          <cell r="M62">
            <v>9.7208000000000006</v>
          </cell>
        </row>
        <row r="63">
          <cell r="M63">
            <v>17.086800000000004</v>
          </cell>
        </row>
        <row r="64">
          <cell r="M64">
            <v>33.628399999999999</v>
          </cell>
        </row>
        <row r="65">
          <cell r="M65">
            <v>41.748400000000004</v>
          </cell>
        </row>
        <row r="66">
          <cell r="M66">
            <v>52.188400000000001</v>
          </cell>
        </row>
        <row r="67">
          <cell r="M67">
            <v>31.296800000000005</v>
          </cell>
        </row>
        <row r="68">
          <cell r="M68">
            <v>10.440000000000001</v>
          </cell>
        </row>
        <row r="69">
          <cell r="M69">
            <v>20.868400000000001</v>
          </cell>
        </row>
        <row r="70">
          <cell r="M70">
            <v>41.736800000000002</v>
          </cell>
        </row>
        <row r="71">
          <cell r="M71">
            <v>20.8916</v>
          </cell>
        </row>
        <row r="72">
          <cell r="M72">
            <v>31.134399999999999</v>
          </cell>
        </row>
        <row r="73">
          <cell r="M73">
            <v>32.120400000000004</v>
          </cell>
        </row>
        <row r="74">
          <cell r="M74">
            <v>26.1</v>
          </cell>
        </row>
        <row r="75">
          <cell r="M75">
            <v>31.320000000000007</v>
          </cell>
        </row>
        <row r="76">
          <cell r="M76">
            <v>52.2</v>
          </cell>
        </row>
        <row r="77">
          <cell r="M77">
            <v>41.748400000000004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58" workbookViewId="0">
      <selection activeCell="E84" sqref="E84"/>
    </sheetView>
  </sheetViews>
  <sheetFormatPr defaultRowHeight="15" x14ac:dyDescent="0.25"/>
  <cols>
    <col min="1" max="1" width="6.42578125" customWidth="1"/>
    <col min="3" max="3" width="16" customWidth="1"/>
    <col min="4" max="4" width="14.28515625" customWidth="1"/>
    <col min="7" max="7" width="12.28515625" customWidth="1"/>
    <col min="8" max="8" width="12.140625" customWidth="1"/>
    <col min="9" max="9" width="12.85546875" customWidth="1"/>
    <col min="11" max="11" width="12.7109375" customWidth="1"/>
  </cols>
  <sheetData>
    <row r="1" spans="1:11" ht="75" customHeight="1" x14ac:dyDescent="0.25">
      <c r="A1" s="35" t="s">
        <v>107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5.75" thickBot="1" x14ac:dyDescent="0.3">
      <c r="A2" s="1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75.75" thickTop="1" x14ac:dyDescent="0.25">
      <c r="A3" s="16" t="s">
        <v>0</v>
      </c>
      <c r="B3" s="17" t="s">
        <v>1</v>
      </c>
      <c r="C3" s="17" t="s">
        <v>2</v>
      </c>
      <c r="D3" s="16" t="s">
        <v>3</v>
      </c>
      <c r="E3" s="16" t="s">
        <v>4</v>
      </c>
      <c r="F3" s="16" t="s">
        <v>5</v>
      </c>
      <c r="G3" s="3" t="s">
        <v>6</v>
      </c>
      <c r="H3" s="3" t="s">
        <v>7</v>
      </c>
      <c r="I3" s="2" t="s">
        <v>8</v>
      </c>
      <c r="J3" s="16" t="s">
        <v>9</v>
      </c>
      <c r="K3" s="16" t="s">
        <v>10</v>
      </c>
    </row>
    <row r="4" spans="1:11" x14ac:dyDescent="0.25">
      <c r="A4" s="18">
        <v>1</v>
      </c>
      <c r="B4" s="19">
        <v>2</v>
      </c>
      <c r="C4" s="19">
        <v>3</v>
      </c>
      <c r="D4" s="20">
        <v>4</v>
      </c>
      <c r="E4" s="21">
        <v>5</v>
      </c>
      <c r="F4" s="22">
        <v>6</v>
      </c>
      <c r="G4" s="4">
        <v>7</v>
      </c>
      <c r="H4" s="5">
        <v>8</v>
      </c>
      <c r="I4" s="5">
        <v>9</v>
      </c>
      <c r="J4" s="23">
        <v>10</v>
      </c>
      <c r="K4" s="24">
        <v>11</v>
      </c>
    </row>
    <row r="5" spans="1:11" x14ac:dyDescent="0.25">
      <c r="A5" s="25">
        <v>1</v>
      </c>
      <c r="B5" s="14" t="s">
        <v>11</v>
      </c>
      <c r="C5" s="12" t="s">
        <v>12</v>
      </c>
      <c r="D5" s="8" t="s">
        <v>13</v>
      </c>
      <c r="E5" s="26">
        <v>4.5979999999999999</v>
      </c>
      <c r="F5" s="27">
        <v>4</v>
      </c>
      <c r="G5" s="6" t="s">
        <v>14</v>
      </c>
      <c r="H5" s="9" t="s">
        <v>15</v>
      </c>
      <c r="I5" s="9">
        <v>10</v>
      </c>
      <c r="J5" s="29">
        <v>44</v>
      </c>
      <c r="K5" s="29">
        <f>[1]Лист1!M7</f>
        <v>40.462400000000002</v>
      </c>
    </row>
    <row r="6" spans="1:11" x14ac:dyDescent="0.25">
      <c r="A6" s="28">
        <v>2</v>
      </c>
      <c r="B6" s="14" t="s">
        <v>11</v>
      </c>
      <c r="C6" s="12" t="s">
        <v>16</v>
      </c>
      <c r="D6" s="8" t="s">
        <v>17</v>
      </c>
      <c r="E6" s="26">
        <v>0.995</v>
      </c>
      <c r="F6" s="27">
        <v>5</v>
      </c>
      <c r="G6" s="6" t="s">
        <v>14</v>
      </c>
      <c r="H6" s="9" t="s">
        <v>15</v>
      </c>
      <c r="I6" s="9">
        <v>10</v>
      </c>
      <c r="J6" s="29">
        <v>44</v>
      </c>
      <c r="K6" s="29">
        <f>[1]Лист1!M8</f>
        <v>8.7560000000000002</v>
      </c>
    </row>
    <row r="7" spans="1:11" x14ac:dyDescent="0.25">
      <c r="A7" s="25">
        <v>3</v>
      </c>
      <c r="B7" s="14" t="s">
        <v>18</v>
      </c>
      <c r="C7" s="12" t="s">
        <v>19</v>
      </c>
      <c r="D7" s="8" t="s">
        <v>20</v>
      </c>
      <c r="E7" s="26">
        <v>23.422000000000001</v>
      </c>
      <c r="F7" s="27">
        <v>5</v>
      </c>
      <c r="G7" s="6" t="s">
        <v>14</v>
      </c>
      <c r="H7" s="9" t="s">
        <v>15</v>
      </c>
      <c r="I7" s="9">
        <v>10</v>
      </c>
      <c r="J7" s="29">
        <v>44</v>
      </c>
      <c r="K7" s="29">
        <f>[1]Лист1!M9</f>
        <v>206.11360000000002</v>
      </c>
    </row>
    <row r="8" spans="1:11" x14ac:dyDescent="0.25">
      <c r="A8" s="28">
        <v>4</v>
      </c>
      <c r="B8" s="14" t="s">
        <v>18</v>
      </c>
      <c r="C8" s="12" t="s">
        <v>19</v>
      </c>
      <c r="D8" s="8" t="s">
        <v>21</v>
      </c>
      <c r="E8" s="26">
        <v>23.282</v>
      </c>
      <c r="F8" s="27">
        <v>6</v>
      </c>
      <c r="G8" s="6" t="s">
        <v>14</v>
      </c>
      <c r="H8" s="9" t="s">
        <v>15</v>
      </c>
      <c r="I8" s="9">
        <v>10</v>
      </c>
      <c r="J8" s="29">
        <v>44</v>
      </c>
      <c r="K8" s="29">
        <f>[1]Лист1!M10</f>
        <v>204.88159999999999</v>
      </c>
    </row>
    <row r="9" spans="1:11" x14ac:dyDescent="0.25">
      <c r="A9" s="25">
        <v>5</v>
      </c>
      <c r="B9" s="14" t="s">
        <v>18</v>
      </c>
      <c r="C9" s="12" t="s">
        <v>19</v>
      </c>
      <c r="D9" s="8" t="s">
        <v>22</v>
      </c>
      <c r="E9" s="26">
        <v>7.3150000000000004</v>
      </c>
      <c r="F9" s="27">
        <v>6</v>
      </c>
      <c r="G9" s="6" t="s">
        <v>14</v>
      </c>
      <c r="H9" s="9" t="s">
        <v>15</v>
      </c>
      <c r="I9" s="9">
        <v>10</v>
      </c>
      <c r="J9" s="29">
        <v>44</v>
      </c>
      <c r="K9" s="29">
        <f>[1]Лист1!M11</f>
        <v>64.372</v>
      </c>
    </row>
    <row r="10" spans="1:11" x14ac:dyDescent="0.25">
      <c r="A10" s="28">
        <v>6</v>
      </c>
      <c r="B10" s="14" t="s">
        <v>18</v>
      </c>
      <c r="C10" s="12" t="s">
        <v>19</v>
      </c>
      <c r="D10" s="8" t="s">
        <v>23</v>
      </c>
      <c r="E10" s="26">
        <v>16.931000000000001</v>
      </c>
      <c r="F10" s="27">
        <v>6</v>
      </c>
      <c r="G10" s="6" t="s">
        <v>14</v>
      </c>
      <c r="H10" s="9" t="s">
        <v>15</v>
      </c>
      <c r="I10" s="9">
        <v>10</v>
      </c>
      <c r="J10" s="29">
        <v>44</v>
      </c>
      <c r="K10" s="29">
        <f>[1]Лист1!M12</f>
        <v>148.99280000000002</v>
      </c>
    </row>
    <row r="11" spans="1:11" x14ac:dyDescent="0.25">
      <c r="A11" s="25">
        <v>7</v>
      </c>
      <c r="B11" s="14" t="s">
        <v>18</v>
      </c>
      <c r="C11" s="12" t="s">
        <v>24</v>
      </c>
      <c r="D11" s="11" t="s">
        <v>25</v>
      </c>
      <c r="E11" s="26">
        <v>4.79</v>
      </c>
      <c r="F11" s="27">
        <v>6</v>
      </c>
      <c r="G11" s="6" t="s">
        <v>14</v>
      </c>
      <c r="H11" s="9" t="s">
        <v>15</v>
      </c>
      <c r="I11" s="9">
        <v>10</v>
      </c>
      <c r="J11" s="29">
        <v>44</v>
      </c>
      <c r="K11" s="29">
        <f>[1]Лист1!M13</f>
        <v>42.152000000000001</v>
      </c>
    </row>
    <row r="12" spans="1:11" x14ac:dyDescent="0.25">
      <c r="A12" s="28">
        <v>8</v>
      </c>
      <c r="B12" s="14" t="s">
        <v>26</v>
      </c>
      <c r="C12" s="8" t="s">
        <v>27</v>
      </c>
      <c r="D12" s="12" t="s">
        <v>28</v>
      </c>
      <c r="E12" s="26">
        <v>1.0009999999999999</v>
      </c>
      <c r="F12" s="27">
        <v>4</v>
      </c>
      <c r="G12" s="6" t="s">
        <v>14</v>
      </c>
      <c r="H12" s="9" t="s">
        <v>15</v>
      </c>
      <c r="I12" s="9">
        <v>10</v>
      </c>
      <c r="J12" s="29">
        <v>58</v>
      </c>
      <c r="K12" s="29">
        <f>[1]Лист1!M14</f>
        <v>11.611599999999999</v>
      </c>
    </row>
    <row r="13" spans="1:11" x14ac:dyDescent="0.25">
      <c r="A13" s="25">
        <v>9</v>
      </c>
      <c r="B13" s="14" t="s">
        <v>26</v>
      </c>
      <c r="C13" s="8" t="s">
        <v>29</v>
      </c>
      <c r="D13" s="12" t="s">
        <v>30</v>
      </c>
      <c r="E13" s="26">
        <v>2.2999999999999998</v>
      </c>
      <c r="F13" s="27">
        <v>4</v>
      </c>
      <c r="G13" s="6" t="s">
        <v>14</v>
      </c>
      <c r="H13" s="9" t="s">
        <v>15</v>
      </c>
      <c r="I13" s="9">
        <v>10</v>
      </c>
      <c r="J13" s="29">
        <v>58</v>
      </c>
      <c r="K13" s="29">
        <f>[1]Лист1!M15</f>
        <v>26.679999999999996</v>
      </c>
    </row>
    <row r="14" spans="1:11" x14ac:dyDescent="0.25">
      <c r="A14" s="28">
        <v>10</v>
      </c>
      <c r="B14" s="14" t="s">
        <v>26</v>
      </c>
      <c r="C14" s="8" t="s">
        <v>29</v>
      </c>
      <c r="D14" s="8" t="s">
        <v>31</v>
      </c>
      <c r="E14" s="30">
        <v>1.1000000000000001</v>
      </c>
      <c r="F14" s="27">
        <v>3</v>
      </c>
      <c r="G14" s="6" t="s">
        <v>14</v>
      </c>
      <c r="H14" s="9" t="s">
        <v>15</v>
      </c>
      <c r="I14" s="9">
        <v>10</v>
      </c>
      <c r="J14" s="29">
        <v>58</v>
      </c>
      <c r="K14" s="29">
        <f>[1]Лист1!M16</f>
        <v>12.760000000000002</v>
      </c>
    </row>
    <row r="15" spans="1:11" x14ac:dyDescent="0.25">
      <c r="A15" s="25">
        <v>11</v>
      </c>
      <c r="B15" s="14" t="s">
        <v>26</v>
      </c>
      <c r="C15" s="8" t="s">
        <v>32</v>
      </c>
      <c r="D15" s="12" t="s">
        <v>33</v>
      </c>
      <c r="E15" s="26">
        <v>1.4990000000000001</v>
      </c>
      <c r="F15" s="27">
        <v>5</v>
      </c>
      <c r="G15" s="6" t="s">
        <v>14</v>
      </c>
      <c r="H15" s="9" t="s">
        <v>15</v>
      </c>
      <c r="I15" s="9">
        <v>10</v>
      </c>
      <c r="J15" s="29">
        <v>58</v>
      </c>
      <c r="K15" s="29">
        <f>[1]Лист1!M17</f>
        <v>17.388400000000001</v>
      </c>
    </row>
    <row r="16" spans="1:11" x14ac:dyDescent="0.25">
      <c r="A16" s="28">
        <v>12</v>
      </c>
      <c r="B16" s="14" t="s">
        <v>26</v>
      </c>
      <c r="C16" s="8" t="s">
        <v>32</v>
      </c>
      <c r="D16" s="12" t="s">
        <v>34</v>
      </c>
      <c r="E16" s="26">
        <v>1.1990000000000001</v>
      </c>
      <c r="F16" s="27">
        <v>5</v>
      </c>
      <c r="G16" s="6" t="s">
        <v>14</v>
      </c>
      <c r="H16" s="9" t="s">
        <v>15</v>
      </c>
      <c r="I16" s="9">
        <v>10</v>
      </c>
      <c r="J16" s="29">
        <v>58</v>
      </c>
      <c r="K16" s="29">
        <f>[1]Лист1!M18</f>
        <v>13.9084</v>
      </c>
    </row>
    <row r="17" spans="1:11" x14ac:dyDescent="0.25">
      <c r="A17" s="25">
        <v>13</v>
      </c>
      <c r="B17" s="12" t="s">
        <v>35</v>
      </c>
      <c r="C17" s="12" t="s">
        <v>36</v>
      </c>
      <c r="D17" s="8" t="s">
        <v>37</v>
      </c>
      <c r="E17" s="26">
        <v>12.000999999999999</v>
      </c>
      <c r="F17" s="31">
        <v>6</v>
      </c>
      <c r="G17" s="7" t="s">
        <v>38</v>
      </c>
      <c r="H17" s="9" t="s">
        <v>15</v>
      </c>
      <c r="I17" s="9">
        <v>10</v>
      </c>
      <c r="J17" s="29">
        <v>52</v>
      </c>
      <c r="K17" s="29">
        <f>[1]Лист1!M19</f>
        <v>124.81040000000002</v>
      </c>
    </row>
    <row r="18" spans="1:11" x14ac:dyDescent="0.25">
      <c r="A18" s="28">
        <v>14</v>
      </c>
      <c r="B18" s="12" t="s">
        <v>35</v>
      </c>
      <c r="C18" s="12" t="s">
        <v>39</v>
      </c>
      <c r="D18" s="8" t="s">
        <v>40</v>
      </c>
      <c r="E18" s="26">
        <v>2.9990000000000001</v>
      </c>
      <c r="F18" s="31">
        <v>4</v>
      </c>
      <c r="G18" s="7" t="s">
        <v>41</v>
      </c>
      <c r="H18" s="9" t="s">
        <v>15</v>
      </c>
      <c r="I18" s="9">
        <v>10</v>
      </c>
      <c r="J18" s="29">
        <v>52</v>
      </c>
      <c r="K18" s="29">
        <f>[1]Лист1!M20</f>
        <v>31.189600000000002</v>
      </c>
    </row>
    <row r="19" spans="1:11" x14ac:dyDescent="0.25">
      <c r="A19" s="25">
        <v>15</v>
      </c>
      <c r="B19" s="12" t="s">
        <v>42</v>
      </c>
      <c r="C19" s="12" t="s">
        <v>42</v>
      </c>
      <c r="D19" s="8" t="s">
        <v>43</v>
      </c>
      <c r="E19" s="26">
        <v>2.94</v>
      </c>
      <c r="F19" s="27">
        <v>6</v>
      </c>
      <c r="G19" s="6" t="s">
        <v>14</v>
      </c>
      <c r="H19" s="9" t="s">
        <v>15</v>
      </c>
      <c r="I19" s="9">
        <v>10</v>
      </c>
      <c r="J19" s="29">
        <v>58</v>
      </c>
      <c r="K19" s="29">
        <f>[1]Лист1!M21</f>
        <v>34.104000000000006</v>
      </c>
    </row>
    <row r="20" spans="1:11" x14ac:dyDescent="0.25">
      <c r="A20" s="28">
        <v>16</v>
      </c>
      <c r="B20" s="12" t="s">
        <v>42</v>
      </c>
      <c r="C20" s="12" t="s">
        <v>42</v>
      </c>
      <c r="D20" s="11" t="s">
        <v>44</v>
      </c>
      <c r="E20" s="26">
        <v>3.92</v>
      </c>
      <c r="F20" s="27">
        <v>6</v>
      </c>
      <c r="G20" s="6" t="s">
        <v>14</v>
      </c>
      <c r="H20" s="9" t="s">
        <v>15</v>
      </c>
      <c r="I20" s="9">
        <v>10</v>
      </c>
      <c r="J20" s="29">
        <v>58</v>
      </c>
      <c r="K20" s="29">
        <f>[1]Лист1!M22</f>
        <v>45.472000000000001</v>
      </c>
    </row>
    <row r="21" spans="1:11" x14ac:dyDescent="0.25">
      <c r="A21" s="25">
        <v>17</v>
      </c>
      <c r="B21" s="12" t="s">
        <v>42</v>
      </c>
      <c r="C21" s="12" t="s">
        <v>42</v>
      </c>
      <c r="D21" s="8" t="s">
        <v>45</v>
      </c>
      <c r="E21" s="26">
        <v>1.96</v>
      </c>
      <c r="F21" s="27">
        <v>4</v>
      </c>
      <c r="G21" s="6" t="s">
        <v>14</v>
      </c>
      <c r="H21" s="9" t="s">
        <v>15</v>
      </c>
      <c r="I21" s="9">
        <v>10</v>
      </c>
      <c r="J21" s="29">
        <v>58</v>
      </c>
      <c r="K21" s="29">
        <f>[1]Лист1!M23</f>
        <v>22.736000000000001</v>
      </c>
    </row>
    <row r="22" spans="1:11" x14ac:dyDescent="0.25">
      <c r="A22" s="28">
        <v>18</v>
      </c>
      <c r="B22" s="12" t="s">
        <v>42</v>
      </c>
      <c r="C22" s="12" t="s">
        <v>42</v>
      </c>
      <c r="D22" s="8" t="s">
        <v>46</v>
      </c>
      <c r="E22" s="26">
        <v>2.9249999999999998</v>
      </c>
      <c r="F22" s="27">
        <v>4</v>
      </c>
      <c r="G22" s="6" t="s">
        <v>14</v>
      </c>
      <c r="H22" s="9" t="s">
        <v>15</v>
      </c>
      <c r="I22" s="9">
        <v>10</v>
      </c>
      <c r="J22" s="29">
        <v>58</v>
      </c>
      <c r="K22" s="29">
        <f>[1]Лист1!M24</f>
        <v>33.93</v>
      </c>
    </row>
    <row r="23" spans="1:11" x14ac:dyDescent="0.25">
      <c r="A23" s="25">
        <v>19</v>
      </c>
      <c r="B23" s="12" t="s">
        <v>42</v>
      </c>
      <c r="C23" s="12" t="s">
        <v>42</v>
      </c>
      <c r="D23" s="8" t="s">
        <v>47</v>
      </c>
      <c r="E23" s="26">
        <v>2.9409999999999998</v>
      </c>
      <c r="F23" s="27">
        <v>5</v>
      </c>
      <c r="G23" s="6" t="s">
        <v>14</v>
      </c>
      <c r="H23" s="9" t="s">
        <v>15</v>
      </c>
      <c r="I23" s="9">
        <v>10</v>
      </c>
      <c r="J23" s="29">
        <v>58</v>
      </c>
      <c r="K23" s="29">
        <f>[1]Лист1!M25</f>
        <v>34.115600000000001</v>
      </c>
    </row>
    <row r="24" spans="1:11" x14ac:dyDescent="0.25">
      <c r="A24" s="28">
        <v>20</v>
      </c>
      <c r="B24" s="12" t="s">
        <v>42</v>
      </c>
      <c r="C24" s="12" t="s">
        <v>42</v>
      </c>
      <c r="D24" s="8" t="s">
        <v>48</v>
      </c>
      <c r="E24" s="26">
        <v>0.49099999999999999</v>
      </c>
      <c r="F24" s="27">
        <v>5</v>
      </c>
      <c r="G24" s="6" t="s">
        <v>14</v>
      </c>
      <c r="H24" s="9" t="s">
        <v>15</v>
      </c>
      <c r="I24" s="9">
        <v>10</v>
      </c>
      <c r="J24" s="29">
        <v>58</v>
      </c>
      <c r="K24" s="29">
        <f>[1]Лист1!M26</f>
        <v>5.6955999999999998</v>
      </c>
    </row>
    <row r="25" spans="1:11" x14ac:dyDescent="0.25">
      <c r="A25" s="25">
        <v>21</v>
      </c>
      <c r="B25" s="12" t="s">
        <v>42</v>
      </c>
      <c r="C25" s="12" t="s">
        <v>49</v>
      </c>
      <c r="D25" s="8" t="s">
        <v>50</v>
      </c>
      <c r="E25" s="26">
        <v>2.665</v>
      </c>
      <c r="F25" s="27">
        <v>5</v>
      </c>
      <c r="G25" s="6" t="s">
        <v>14</v>
      </c>
      <c r="H25" s="9" t="s">
        <v>15</v>
      </c>
      <c r="I25" s="9">
        <v>10</v>
      </c>
      <c r="J25" s="29">
        <v>58</v>
      </c>
      <c r="K25" s="29">
        <f>[1]Лист1!M27</f>
        <v>30.914000000000001</v>
      </c>
    </row>
    <row r="26" spans="1:11" x14ac:dyDescent="0.25">
      <c r="A26" s="28">
        <v>22</v>
      </c>
      <c r="B26" s="12" t="s">
        <v>42</v>
      </c>
      <c r="C26" s="12" t="s">
        <v>51</v>
      </c>
      <c r="D26" s="8" t="s">
        <v>52</v>
      </c>
      <c r="E26" s="26">
        <v>2</v>
      </c>
      <c r="F26" s="27">
        <v>5</v>
      </c>
      <c r="G26" s="6" t="s">
        <v>14</v>
      </c>
      <c r="H26" s="9" t="s">
        <v>15</v>
      </c>
      <c r="I26" s="9">
        <v>10</v>
      </c>
      <c r="J26" s="29">
        <v>58</v>
      </c>
      <c r="K26" s="29">
        <f>[1]Лист1!M28</f>
        <v>23.200000000000003</v>
      </c>
    </row>
    <row r="27" spans="1:11" x14ac:dyDescent="0.25">
      <c r="A27" s="25">
        <v>23</v>
      </c>
      <c r="B27" s="12" t="s">
        <v>42</v>
      </c>
      <c r="C27" s="12" t="s">
        <v>53</v>
      </c>
      <c r="D27" s="8" t="s">
        <v>54</v>
      </c>
      <c r="E27" s="26">
        <v>2.02</v>
      </c>
      <c r="F27" s="27">
        <v>5</v>
      </c>
      <c r="G27" s="6" t="s">
        <v>14</v>
      </c>
      <c r="H27" s="9" t="s">
        <v>15</v>
      </c>
      <c r="I27" s="9">
        <v>10</v>
      </c>
      <c r="J27" s="29">
        <v>58</v>
      </c>
      <c r="K27" s="29">
        <f>[1]Лист1!M29</f>
        <v>23.432000000000002</v>
      </c>
    </row>
    <row r="28" spans="1:11" x14ac:dyDescent="0.25">
      <c r="A28" s="28">
        <v>24</v>
      </c>
      <c r="B28" s="12" t="s">
        <v>42</v>
      </c>
      <c r="C28" s="12" t="s">
        <v>55</v>
      </c>
      <c r="D28" s="8" t="s">
        <v>56</v>
      </c>
      <c r="E28" s="26">
        <v>8</v>
      </c>
      <c r="F28" s="27">
        <v>4</v>
      </c>
      <c r="G28" s="6" t="s">
        <v>57</v>
      </c>
      <c r="H28" s="9" t="s">
        <v>15</v>
      </c>
      <c r="I28" s="9">
        <v>10</v>
      </c>
      <c r="J28" s="29">
        <v>58</v>
      </c>
      <c r="K28" s="29">
        <f>[1]Лист1!M30</f>
        <v>92.800000000000011</v>
      </c>
    </row>
    <row r="29" spans="1:11" x14ac:dyDescent="0.25">
      <c r="A29" s="25">
        <v>25</v>
      </c>
      <c r="B29" s="12" t="s">
        <v>42</v>
      </c>
      <c r="C29" s="12" t="s">
        <v>55</v>
      </c>
      <c r="D29" s="8" t="s">
        <v>58</v>
      </c>
      <c r="E29" s="26">
        <v>6.9989999999999997</v>
      </c>
      <c r="F29" s="27">
        <v>4</v>
      </c>
      <c r="G29" s="6" t="s">
        <v>57</v>
      </c>
      <c r="H29" s="9" t="s">
        <v>15</v>
      </c>
      <c r="I29" s="9">
        <v>10</v>
      </c>
      <c r="J29" s="29">
        <v>58</v>
      </c>
      <c r="K29" s="29">
        <f>[1]Лист1!M31</f>
        <v>81.188400000000001</v>
      </c>
    </row>
    <row r="30" spans="1:11" x14ac:dyDescent="0.25">
      <c r="A30" s="28">
        <v>26</v>
      </c>
      <c r="B30" s="12" t="s">
        <v>42</v>
      </c>
      <c r="C30" s="12" t="s">
        <v>55</v>
      </c>
      <c r="D30" s="8" t="s">
        <v>59</v>
      </c>
      <c r="E30" s="26">
        <v>7.1020000000000003</v>
      </c>
      <c r="F30" s="27">
        <v>4</v>
      </c>
      <c r="G30" s="6" t="s">
        <v>57</v>
      </c>
      <c r="H30" s="9" t="s">
        <v>15</v>
      </c>
      <c r="I30" s="9">
        <v>10</v>
      </c>
      <c r="J30" s="29">
        <v>58</v>
      </c>
      <c r="K30" s="29">
        <f>[1]Лист1!M32</f>
        <v>82.383200000000002</v>
      </c>
    </row>
    <row r="31" spans="1:11" x14ac:dyDescent="0.25">
      <c r="A31" s="25">
        <v>27</v>
      </c>
      <c r="B31" s="12" t="s">
        <v>42</v>
      </c>
      <c r="C31" s="12" t="s">
        <v>55</v>
      </c>
      <c r="D31" s="8" t="s">
        <v>60</v>
      </c>
      <c r="E31" s="26">
        <v>2.1989999999999998</v>
      </c>
      <c r="F31" s="27">
        <v>4</v>
      </c>
      <c r="G31" s="6" t="s">
        <v>57</v>
      </c>
      <c r="H31" s="9" t="s">
        <v>15</v>
      </c>
      <c r="I31" s="9">
        <v>10</v>
      </c>
      <c r="J31" s="29">
        <v>58</v>
      </c>
      <c r="K31" s="29">
        <f>[1]Лист1!M33</f>
        <v>25.508399999999998</v>
      </c>
    </row>
    <row r="32" spans="1:11" x14ac:dyDescent="0.25">
      <c r="A32" s="28">
        <v>28</v>
      </c>
      <c r="B32" s="12" t="s">
        <v>42</v>
      </c>
      <c r="C32" s="12" t="s">
        <v>55</v>
      </c>
      <c r="D32" s="8" t="s">
        <v>61</v>
      </c>
      <c r="E32" s="26">
        <v>2.0009999999999999</v>
      </c>
      <c r="F32" s="27">
        <v>4</v>
      </c>
      <c r="G32" s="6" t="s">
        <v>57</v>
      </c>
      <c r="H32" s="9" t="s">
        <v>15</v>
      </c>
      <c r="I32" s="9">
        <v>10</v>
      </c>
      <c r="J32" s="29">
        <v>58</v>
      </c>
      <c r="K32" s="29">
        <f>[1]Лист1!M34</f>
        <v>23.211600000000001</v>
      </c>
    </row>
    <row r="33" spans="1:11" x14ac:dyDescent="0.25">
      <c r="A33" s="25">
        <v>29</v>
      </c>
      <c r="B33" s="12" t="s">
        <v>42</v>
      </c>
      <c r="C33" s="12" t="s">
        <v>55</v>
      </c>
      <c r="D33" s="8" t="s">
        <v>62</v>
      </c>
      <c r="E33" s="26">
        <v>1.6970000000000001</v>
      </c>
      <c r="F33" s="27">
        <v>4</v>
      </c>
      <c r="G33" s="6" t="s">
        <v>57</v>
      </c>
      <c r="H33" s="9" t="s">
        <v>15</v>
      </c>
      <c r="I33" s="9">
        <v>10</v>
      </c>
      <c r="J33" s="29">
        <v>58</v>
      </c>
      <c r="K33" s="29">
        <f>[1]Лист1!M35</f>
        <v>19.685200000000002</v>
      </c>
    </row>
    <row r="34" spans="1:11" x14ac:dyDescent="0.25">
      <c r="A34" s="28">
        <v>30</v>
      </c>
      <c r="B34" s="12" t="s">
        <v>42</v>
      </c>
      <c r="C34" s="12" t="s">
        <v>55</v>
      </c>
      <c r="D34" s="8" t="s">
        <v>63</v>
      </c>
      <c r="E34" s="26">
        <v>6.2990000000000004</v>
      </c>
      <c r="F34" s="27">
        <v>4</v>
      </c>
      <c r="G34" s="6" t="s">
        <v>57</v>
      </c>
      <c r="H34" s="9" t="s">
        <v>15</v>
      </c>
      <c r="I34" s="9">
        <v>10</v>
      </c>
      <c r="J34" s="29">
        <v>58</v>
      </c>
      <c r="K34" s="29">
        <f>[1]Лист1!M36</f>
        <v>73.068400000000011</v>
      </c>
    </row>
    <row r="35" spans="1:11" x14ac:dyDescent="0.25">
      <c r="A35" s="25">
        <v>31</v>
      </c>
      <c r="B35" s="12" t="s">
        <v>42</v>
      </c>
      <c r="C35" s="12" t="s">
        <v>55</v>
      </c>
      <c r="D35" s="8" t="s">
        <v>64</v>
      </c>
      <c r="E35" s="26">
        <v>7.9989999999999997</v>
      </c>
      <c r="F35" s="27">
        <v>4</v>
      </c>
      <c r="G35" s="6" t="s">
        <v>57</v>
      </c>
      <c r="H35" s="9" t="s">
        <v>15</v>
      </c>
      <c r="I35" s="9">
        <v>10</v>
      </c>
      <c r="J35" s="29">
        <v>58</v>
      </c>
      <c r="K35" s="29">
        <f>[1]Лист1!M37</f>
        <v>92.78840000000001</v>
      </c>
    </row>
    <row r="36" spans="1:11" x14ac:dyDescent="0.25">
      <c r="A36" s="28">
        <v>32</v>
      </c>
      <c r="B36" s="12" t="s">
        <v>42</v>
      </c>
      <c r="C36" s="12" t="s">
        <v>55</v>
      </c>
      <c r="D36" s="8" t="s">
        <v>65</v>
      </c>
      <c r="E36" s="26">
        <v>4.1989999999999998</v>
      </c>
      <c r="F36" s="27">
        <v>4</v>
      </c>
      <c r="G36" s="6" t="s">
        <v>57</v>
      </c>
      <c r="H36" s="9" t="s">
        <v>15</v>
      </c>
      <c r="I36" s="9">
        <v>10</v>
      </c>
      <c r="J36" s="29">
        <v>58</v>
      </c>
      <c r="K36" s="29">
        <f>[1]Лист1!M38</f>
        <v>48.708400000000005</v>
      </c>
    </row>
    <row r="37" spans="1:11" x14ac:dyDescent="0.25">
      <c r="A37" s="25">
        <v>33</v>
      </c>
      <c r="B37" s="12" t="s">
        <v>42</v>
      </c>
      <c r="C37" s="12" t="s">
        <v>55</v>
      </c>
      <c r="D37" s="8" t="s">
        <v>66</v>
      </c>
      <c r="E37" s="26">
        <v>2.5</v>
      </c>
      <c r="F37" s="27">
        <v>4</v>
      </c>
      <c r="G37" s="6" t="s">
        <v>57</v>
      </c>
      <c r="H37" s="9" t="s">
        <v>15</v>
      </c>
      <c r="I37" s="9">
        <v>10</v>
      </c>
      <c r="J37" s="29">
        <v>58</v>
      </c>
      <c r="K37" s="29">
        <f>[1]Лист1!M39</f>
        <v>29</v>
      </c>
    </row>
    <row r="38" spans="1:11" x14ac:dyDescent="0.25">
      <c r="A38" s="28">
        <v>34</v>
      </c>
      <c r="B38" s="12" t="s">
        <v>42</v>
      </c>
      <c r="C38" s="12" t="s">
        <v>55</v>
      </c>
      <c r="D38" s="8" t="s">
        <v>67</v>
      </c>
      <c r="E38" s="26">
        <v>3.2</v>
      </c>
      <c r="F38" s="27">
        <v>4</v>
      </c>
      <c r="G38" s="6" t="s">
        <v>57</v>
      </c>
      <c r="H38" s="9" t="s">
        <v>15</v>
      </c>
      <c r="I38" s="9">
        <v>10</v>
      </c>
      <c r="J38" s="29">
        <v>58</v>
      </c>
      <c r="K38" s="29">
        <f>[1]Лист1!M40</f>
        <v>37.120000000000005</v>
      </c>
    </row>
    <row r="39" spans="1:11" x14ac:dyDescent="0.25">
      <c r="A39" s="25">
        <v>35</v>
      </c>
      <c r="B39" s="12" t="s">
        <v>42</v>
      </c>
      <c r="C39" s="12" t="s">
        <v>55</v>
      </c>
      <c r="D39" s="8" t="s">
        <v>68</v>
      </c>
      <c r="E39" s="26">
        <v>1.5</v>
      </c>
      <c r="F39" s="27">
        <v>4</v>
      </c>
      <c r="G39" s="6" t="s">
        <v>57</v>
      </c>
      <c r="H39" s="9" t="s">
        <v>15</v>
      </c>
      <c r="I39" s="9">
        <v>10</v>
      </c>
      <c r="J39" s="29">
        <v>58</v>
      </c>
      <c r="K39" s="29">
        <f>[1]Лист1!M41</f>
        <v>17.400000000000002</v>
      </c>
    </row>
    <row r="40" spans="1:11" x14ac:dyDescent="0.25">
      <c r="A40" s="28">
        <v>36</v>
      </c>
      <c r="B40" s="12" t="s">
        <v>42</v>
      </c>
      <c r="C40" s="12" t="s">
        <v>55</v>
      </c>
      <c r="D40" s="8" t="s">
        <v>69</v>
      </c>
      <c r="E40" s="26">
        <v>1.482</v>
      </c>
      <c r="F40" s="27">
        <v>4</v>
      </c>
      <c r="G40" s="6" t="s">
        <v>57</v>
      </c>
      <c r="H40" s="9" t="s">
        <v>15</v>
      </c>
      <c r="I40" s="9">
        <v>10</v>
      </c>
      <c r="J40" s="29">
        <v>58</v>
      </c>
      <c r="K40" s="29">
        <f>[1]Лист1!M42</f>
        <v>17.191200000000002</v>
      </c>
    </row>
    <row r="41" spans="1:11" x14ac:dyDescent="0.25">
      <c r="A41" s="25">
        <v>37</v>
      </c>
      <c r="B41" s="12" t="s">
        <v>42</v>
      </c>
      <c r="C41" s="12" t="s">
        <v>55</v>
      </c>
      <c r="D41" s="8" t="s">
        <v>70</v>
      </c>
      <c r="E41" s="26">
        <v>3.4990000000000001</v>
      </c>
      <c r="F41" s="27">
        <v>4</v>
      </c>
      <c r="G41" s="6" t="s">
        <v>57</v>
      </c>
      <c r="H41" s="9" t="s">
        <v>15</v>
      </c>
      <c r="I41" s="9">
        <v>10</v>
      </c>
      <c r="J41" s="29">
        <v>58</v>
      </c>
      <c r="K41" s="29">
        <f>[1]Лист1!M43</f>
        <v>40.588400000000007</v>
      </c>
    </row>
    <row r="42" spans="1:11" x14ac:dyDescent="0.25">
      <c r="A42" s="28">
        <v>38</v>
      </c>
      <c r="B42" s="12" t="s">
        <v>42</v>
      </c>
      <c r="C42" s="12" t="s">
        <v>55</v>
      </c>
      <c r="D42" s="8" t="s">
        <v>71</v>
      </c>
      <c r="E42" s="26">
        <v>0.58799999999999997</v>
      </c>
      <c r="F42" s="27">
        <v>4</v>
      </c>
      <c r="G42" s="6" t="s">
        <v>57</v>
      </c>
      <c r="H42" s="9" t="s">
        <v>15</v>
      </c>
      <c r="I42" s="9">
        <v>10</v>
      </c>
      <c r="J42" s="29">
        <v>58</v>
      </c>
      <c r="K42" s="29">
        <f>[1]Лист1!M44</f>
        <v>6.8208000000000002</v>
      </c>
    </row>
    <row r="43" spans="1:11" x14ac:dyDescent="0.25">
      <c r="A43" s="25">
        <v>39</v>
      </c>
      <c r="B43" s="12" t="s">
        <v>42</v>
      </c>
      <c r="C43" s="12" t="s">
        <v>55</v>
      </c>
      <c r="D43" s="8" t="s">
        <v>72</v>
      </c>
      <c r="E43" s="26">
        <v>6.9989999999999997</v>
      </c>
      <c r="F43" s="27">
        <v>4</v>
      </c>
      <c r="G43" s="6" t="s">
        <v>57</v>
      </c>
      <c r="H43" s="9" t="s">
        <v>15</v>
      </c>
      <c r="I43" s="9">
        <v>10</v>
      </c>
      <c r="J43" s="29">
        <v>58</v>
      </c>
      <c r="K43" s="29">
        <f>[1]Лист1!M45</f>
        <v>81.188400000000001</v>
      </c>
    </row>
    <row r="44" spans="1:11" x14ac:dyDescent="0.25">
      <c r="A44" s="28">
        <v>40</v>
      </c>
      <c r="B44" s="12" t="s">
        <v>42</v>
      </c>
      <c r="C44" s="12" t="s">
        <v>55</v>
      </c>
      <c r="D44" s="8" t="s">
        <v>73</v>
      </c>
      <c r="E44" s="26">
        <v>2</v>
      </c>
      <c r="F44" s="27">
        <v>5</v>
      </c>
      <c r="G44" s="6" t="s">
        <v>14</v>
      </c>
      <c r="H44" s="9" t="s">
        <v>15</v>
      </c>
      <c r="I44" s="9">
        <v>10</v>
      </c>
      <c r="J44" s="29">
        <v>58</v>
      </c>
      <c r="K44" s="29">
        <f>[1]Лист1!M46</f>
        <v>23.200000000000003</v>
      </c>
    </row>
    <row r="45" spans="1:11" x14ac:dyDescent="0.25">
      <c r="A45" s="25">
        <v>41</v>
      </c>
      <c r="B45" s="12" t="s">
        <v>42</v>
      </c>
      <c r="C45" s="12" t="s">
        <v>55</v>
      </c>
      <c r="D45" s="8" t="s">
        <v>74</v>
      </c>
      <c r="E45" s="26">
        <v>0.89500000000000002</v>
      </c>
      <c r="F45" s="27">
        <v>5</v>
      </c>
      <c r="G45" s="6" t="s">
        <v>14</v>
      </c>
      <c r="H45" s="9" t="s">
        <v>15</v>
      </c>
      <c r="I45" s="9">
        <v>10</v>
      </c>
      <c r="J45" s="29">
        <v>58</v>
      </c>
      <c r="K45" s="29">
        <f>[1]Лист1!M47</f>
        <v>10.382000000000001</v>
      </c>
    </row>
    <row r="46" spans="1:11" x14ac:dyDescent="0.25">
      <c r="A46" s="28">
        <v>42</v>
      </c>
      <c r="B46" s="12" t="s">
        <v>42</v>
      </c>
      <c r="C46" s="12" t="s">
        <v>75</v>
      </c>
      <c r="D46" s="8" t="s">
        <v>76</v>
      </c>
      <c r="E46" s="26">
        <v>3.8</v>
      </c>
      <c r="F46" s="27">
        <v>5</v>
      </c>
      <c r="G46" s="6" t="s">
        <v>14</v>
      </c>
      <c r="H46" s="9" t="s">
        <v>15</v>
      </c>
      <c r="I46" s="9">
        <v>10</v>
      </c>
      <c r="J46" s="29">
        <v>58</v>
      </c>
      <c r="K46" s="29">
        <f>[1]Лист1!M48</f>
        <v>44.08</v>
      </c>
    </row>
    <row r="47" spans="1:11" x14ac:dyDescent="0.25">
      <c r="A47" s="25">
        <v>43</v>
      </c>
      <c r="B47" s="12" t="s">
        <v>42</v>
      </c>
      <c r="C47" s="12" t="s">
        <v>75</v>
      </c>
      <c r="D47" s="11" t="s">
        <v>77</v>
      </c>
      <c r="E47" s="26">
        <v>2.9990000000000001</v>
      </c>
      <c r="F47" s="27">
        <v>5</v>
      </c>
      <c r="G47" s="6" t="s">
        <v>14</v>
      </c>
      <c r="H47" s="9" t="s">
        <v>15</v>
      </c>
      <c r="I47" s="9">
        <v>10</v>
      </c>
      <c r="J47" s="29">
        <v>58</v>
      </c>
      <c r="K47" s="29">
        <f>[1]Лист1!M49</f>
        <v>34.788400000000003</v>
      </c>
    </row>
    <row r="48" spans="1:11" x14ac:dyDescent="0.25">
      <c r="A48" s="28">
        <v>44</v>
      </c>
      <c r="B48" s="12" t="s">
        <v>42</v>
      </c>
      <c r="C48" s="12" t="s">
        <v>75</v>
      </c>
      <c r="D48" s="8" t="s">
        <v>78</v>
      </c>
      <c r="E48" s="26">
        <v>0.95</v>
      </c>
      <c r="F48" s="27">
        <v>5</v>
      </c>
      <c r="G48" s="6" t="s">
        <v>14</v>
      </c>
      <c r="H48" s="9" t="s">
        <v>15</v>
      </c>
      <c r="I48" s="9">
        <v>10</v>
      </c>
      <c r="J48" s="29">
        <v>58</v>
      </c>
      <c r="K48" s="29">
        <f>[1]Лист1!M50</f>
        <v>11.02</v>
      </c>
    </row>
    <row r="49" spans="1:11" x14ac:dyDescent="0.25">
      <c r="A49" s="25">
        <v>45</v>
      </c>
      <c r="B49" s="12" t="s">
        <v>42</v>
      </c>
      <c r="C49" s="12" t="s">
        <v>75</v>
      </c>
      <c r="D49" s="8" t="s">
        <v>79</v>
      </c>
      <c r="E49" s="26">
        <v>4.4359999999999999</v>
      </c>
      <c r="F49" s="27">
        <v>6</v>
      </c>
      <c r="G49" s="6" t="s">
        <v>14</v>
      </c>
      <c r="H49" s="9" t="s">
        <v>15</v>
      </c>
      <c r="I49" s="9">
        <v>10</v>
      </c>
      <c r="J49" s="29">
        <v>58</v>
      </c>
      <c r="K49" s="29">
        <f>[1]Лист1!M51</f>
        <v>51.457600000000006</v>
      </c>
    </row>
    <row r="50" spans="1:11" x14ac:dyDescent="0.25">
      <c r="A50" s="28">
        <v>46</v>
      </c>
      <c r="B50" s="12" t="s">
        <v>42</v>
      </c>
      <c r="C50" s="14" t="s">
        <v>75</v>
      </c>
      <c r="D50" s="13" t="s">
        <v>80</v>
      </c>
      <c r="E50" s="32">
        <v>0.999</v>
      </c>
      <c r="F50" s="27">
        <v>6</v>
      </c>
      <c r="G50" s="6" t="s">
        <v>14</v>
      </c>
      <c r="H50" s="9" t="s">
        <v>15</v>
      </c>
      <c r="I50" s="9">
        <v>10</v>
      </c>
      <c r="J50" s="29">
        <v>58</v>
      </c>
      <c r="K50" s="29">
        <f>[1]Лист1!M52</f>
        <v>11.5884</v>
      </c>
    </row>
    <row r="51" spans="1:11" x14ac:dyDescent="0.25">
      <c r="A51" s="25">
        <v>47</v>
      </c>
      <c r="B51" s="34" t="s">
        <v>42</v>
      </c>
      <c r="C51" s="14" t="s">
        <v>75</v>
      </c>
      <c r="D51" s="14" t="s">
        <v>81</v>
      </c>
      <c r="E51" s="32">
        <v>1</v>
      </c>
      <c r="F51" s="27">
        <v>4</v>
      </c>
      <c r="G51" s="6" t="s">
        <v>14</v>
      </c>
      <c r="H51" s="9" t="s">
        <v>15</v>
      </c>
      <c r="I51" s="9">
        <v>10</v>
      </c>
      <c r="J51" s="29">
        <v>58</v>
      </c>
      <c r="K51" s="29">
        <f>[1]Лист1!M53</f>
        <v>11.600000000000001</v>
      </c>
    </row>
    <row r="52" spans="1:11" x14ac:dyDescent="0.25">
      <c r="A52" s="28">
        <v>48</v>
      </c>
      <c r="B52" s="12" t="s">
        <v>42</v>
      </c>
      <c r="C52" s="14" t="s">
        <v>75</v>
      </c>
      <c r="D52" s="13" t="s">
        <v>82</v>
      </c>
      <c r="E52" s="32">
        <v>0.999</v>
      </c>
      <c r="F52" s="27">
        <v>4</v>
      </c>
      <c r="G52" s="6" t="s">
        <v>14</v>
      </c>
      <c r="H52" s="9" t="s">
        <v>15</v>
      </c>
      <c r="I52" s="9">
        <v>10</v>
      </c>
      <c r="J52" s="29">
        <v>58</v>
      </c>
      <c r="K52" s="29">
        <f>[1]Лист1!M54</f>
        <v>11.5884</v>
      </c>
    </row>
    <row r="53" spans="1:11" x14ac:dyDescent="0.25">
      <c r="A53" s="25">
        <v>49</v>
      </c>
      <c r="B53" s="12" t="s">
        <v>42</v>
      </c>
      <c r="C53" s="14" t="s">
        <v>75</v>
      </c>
      <c r="D53" s="13" t="s">
        <v>83</v>
      </c>
      <c r="E53" s="32">
        <v>3.0750000000000002</v>
      </c>
      <c r="F53" s="27">
        <v>4</v>
      </c>
      <c r="G53" s="6" t="s">
        <v>14</v>
      </c>
      <c r="H53" s="9" t="s">
        <v>15</v>
      </c>
      <c r="I53" s="9">
        <v>10</v>
      </c>
      <c r="J53" s="29">
        <v>58</v>
      </c>
      <c r="K53" s="29">
        <f>[1]Лист1!M55</f>
        <v>35.670000000000009</v>
      </c>
    </row>
    <row r="54" spans="1:11" x14ac:dyDescent="0.25">
      <c r="A54" s="28">
        <v>50</v>
      </c>
      <c r="B54" s="12" t="s">
        <v>42</v>
      </c>
      <c r="C54" s="14" t="s">
        <v>75</v>
      </c>
      <c r="D54" s="13" t="s">
        <v>84</v>
      </c>
      <c r="E54" s="32">
        <v>3</v>
      </c>
      <c r="F54" s="27">
        <v>4</v>
      </c>
      <c r="G54" s="6" t="s">
        <v>14</v>
      </c>
      <c r="H54" s="9" t="s">
        <v>15</v>
      </c>
      <c r="I54" s="9">
        <v>10</v>
      </c>
      <c r="J54" s="29">
        <v>58</v>
      </c>
      <c r="K54" s="29">
        <f>[1]Лист1!M56</f>
        <v>34.800000000000004</v>
      </c>
    </row>
    <row r="55" spans="1:11" x14ac:dyDescent="0.25">
      <c r="A55" s="25">
        <v>51</v>
      </c>
      <c r="B55" s="12" t="s">
        <v>42</v>
      </c>
      <c r="C55" s="14" t="s">
        <v>75</v>
      </c>
      <c r="D55" s="13" t="s">
        <v>85</v>
      </c>
      <c r="E55" s="32">
        <v>0.87</v>
      </c>
      <c r="F55" s="27">
        <v>5</v>
      </c>
      <c r="G55" s="6" t="s">
        <v>14</v>
      </c>
      <c r="H55" s="9" t="s">
        <v>15</v>
      </c>
      <c r="I55" s="9">
        <v>10</v>
      </c>
      <c r="J55" s="29">
        <v>58</v>
      </c>
      <c r="K55" s="29">
        <f>[1]Лист1!M57</f>
        <v>10.092000000000001</v>
      </c>
    </row>
    <row r="56" spans="1:11" x14ac:dyDescent="0.25">
      <c r="A56" s="28">
        <v>52</v>
      </c>
      <c r="B56" s="12" t="s">
        <v>42</v>
      </c>
      <c r="C56" s="14" t="s">
        <v>75</v>
      </c>
      <c r="D56" s="10" t="s">
        <v>86</v>
      </c>
      <c r="E56" s="32">
        <v>1.9</v>
      </c>
      <c r="F56" s="27">
        <v>5</v>
      </c>
      <c r="G56" s="6" t="s">
        <v>14</v>
      </c>
      <c r="H56" s="9" t="s">
        <v>15</v>
      </c>
      <c r="I56" s="9">
        <v>10</v>
      </c>
      <c r="J56" s="29">
        <v>58</v>
      </c>
      <c r="K56" s="29">
        <f>[1]Лист1!M58</f>
        <v>22.04</v>
      </c>
    </row>
    <row r="57" spans="1:11" x14ac:dyDescent="0.25">
      <c r="A57" s="25">
        <v>53</v>
      </c>
      <c r="B57" s="12" t="s">
        <v>42</v>
      </c>
      <c r="C57" s="14" t="s">
        <v>75</v>
      </c>
      <c r="D57" s="13" t="s">
        <v>87</v>
      </c>
      <c r="E57" s="32">
        <v>0.47499999999999998</v>
      </c>
      <c r="F57" s="27">
        <v>5</v>
      </c>
      <c r="G57" s="6" t="s">
        <v>14</v>
      </c>
      <c r="H57" s="9" t="s">
        <v>15</v>
      </c>
      <c r="I57" s="9">
        <v>10</v>
      </c>
      <c r="J57" s="29">
        <v>58</v>
      </c>
      <c r="K57" s="29">
        <f>[1]Лист1!M59</f>
        <v>5.51</v>
      </c>
    </row>
    <row r="58" spans="1:11" x14ac:dyDescent="0.25">
      <c r="A58" s="28">
        <v>54</v>
      </c>
      <c r="B58" s="12" t="s">
        <v>42</v>
      </c>
      <c r="C58" s="14" t="s">
        <v>75</v>
      </c>
      <c r="D58" s="13" t="s">
        <v>88</v>
      </c>
      <c r="E58" s="32">
        <v>2.0880000000000001</v>
      </c>
      <c r="F58" s="27">
        <v>5</v>
      </c>
      <c r="G58" s="6" t="s">
        <v>14</v>
      </c>
      <c r="H58" s="9" t="s">
        <v>15</v>
      </c>
      <c r="I58" s="9">
        <v>10</v>
      </c>
      <c r="J58" s="29">
        <v>58</v>
      </c>
      <c r="K58" s="29">
        <f>[1]Лист1!M60</f>
        <v>24.220800000000001</v>
      </c>
    </row>
    <row r="59" spans="1:11" x14ac:dyDescent="0.25">
      <c r="A59" s="25">
        <v>55</v>
      </c>
      <c r="B59" s="12" t="s">
        <v>42</v>
      </c>
      <c r="C59" s="14" t="s">
        <v>75</v>
      </c>
      <c r="D59" s="13" t="s">
        <v>89</v>
      </c>
      <c r="E59" s="32">
        <v>0.877</v>
      </c>
      <c r="F59" s="27">
        <v>5</v>
      </c>
      <c r="G59" s="6" t="s">
        <v>14</v>
      </c>
      <c r="H59" s="9" t="s">
        <v>15</v>
      </c>
      <c r="I59" s="9">
        <v>10</v>
      </c>
      <c r="J59" s="29">
        <v>58</v>
      </c>
      <c r="K59" s="29">
        <f>[1]Лист1!M61</f>
        <v>10.173200000000001</v>
      </c>
    </row>
    <row r="60" spans="1:11" x14ac:dyDescent="0.25">
      <c r="A60" s="28">
        <v>56</v>
      </c>
      <c r="B60" s="12" t="s">
        <v>42</v>
      </c>
      <c r="C60" s="14" t="s">
        <v>75</v>
      </c>
      <c r="D60" s="13" t="s">
        <v>90</v>
      </c>
      <c r="E60" s="32">
        <v>0.83799999999999997</v>
      </c>
      <c r="F60" s="27">
        <v>5</v>
      </c>
      <c r="G60" s="6" t="s">
        <v>14</v>
      </c>
      <c r="H60" s="9" t="s">
        <v>15</v>
      </c>
      <c r="I60" s="9">
        <v>10</v>
      </c>
      <c r="J60" s="29">
        <v>58</v>
      </c>
      <c r="K60" s="29">
        <f>[1]Лист1!M62</f>
        <v>9.7208000000000006</v>
      </c>
    </row>
    <row r="61" spans="1:11" x14ac:dyDescent="0.25">
      <c r="A61" s="25">
        <v>57</v>
      </c>
      <c r="B61" s="12" t="s">
        <v>42</v>
      </c>
      <c r="C61" s="14" t="s">
        <v>75</v>
      </c>
      <c r="D61" s="13" t="s">
        <v>91</v>
      </c>
      <c r="E61" s="32">
        <v>1.4730000000000001</v>
      </c>
      <c r="F61" s="27">
        <v>5</v>
      </c>
      <c r="G61" s="6" t="s">
        <v>14</v>
      </c>
      <c r="H61" s="9" t="s">
        <v>15</v>
      </c>
      <c r="I61" s="9">
        <v>10</v>
      </c>
      <c r="J61" s="29">
        <v>58</v>
      </c>
      <c r="K61" s="29">
        <f>[1]Лист1!M63</f>
        <v>17.086800000000004</v>
      </c>
    </row>
    <row r="62" spans="1:11" x14ac:dyDescent="0.25">
      <c r="A62" s="28">
        <v>58</v>
      </c>
      <c r="B62" s="12" t="s">
        <v>42</v>
      </c>
      <c r="C62" s="14" t="s">
        <v>75</v>
      </c>
      <c r="D62" s="13" t="s">
        <v>92</v>
      </c>
      <c r="E62" s="32">
        <v>2.899</v>
      </c>
      <c r="F62" s="27">
        <v>3</v>
      </c>
      <c r="G62" s="6" t="s">
        <v>14</v>
      </c>
      <c r="H62" s="9" t="s">
        <v>15</v>
      </c>
      <c r="I62" s="9">
        <v>10</v>
      </c>
      <c r="J62" s="29">
        <v>58</v>
      </c>
      <c r="K62" s="29">
        <f>[1]Лист1!M64</f>
        <v>33.628399999999999</v>
      </c>
    </row>
    <row r="63" spans="1:11" x14ac:dyDescent="0.25">
      <c r="A63" s="25">
        <v>59</v>
      </c>
      <c r="B63" s="12" t="s">
        <v>42</v>
      </c>
      <c r="C63" s="14" t="s">
        <v>93</v>
      </c>
      <c r="D63" s="13" t="s">
        <v>94</v>
      </c>
      <c r="E63" s="32">
        <v>3.5990000000000002</v>
      </c>
      <c r="F63" s="27">
        <v>5</v>
      </c>
      <c r="G63" s="6" t="s">
        <v>14</v>
      </c>
      <c r="H63" s="9" t="s">
        <v>15</v>
      </c>
      <c r="I63" s="9">
        <v>10</v>
      </c>
      <c r="J63" s="29">
        <v>58</v>
      </c>
      <c r="K63" s="29">
        <f>[1]Лист1!M65</f>
        <v>41.748400000000004</v>
      </c>
    </row>
    <row r="64" spans="1:11" x14ac:dyDescent="0.25">
      <c r="A64" s="28">
        <v>60</v>
      </c>
      <c r="B64" s="12" t="s">
        <v>42</v>
      </c>
      <c r="C64" s="14" t="s">
        <v>93</v>
      </c>
      <c r="D64" s="13" t="s">
        <v>95</v>
      </c>
      <c r="E64" s="32">
        <v>4.4989999999999997</v>
      </c>
      <c r="F64" s="27">
        <v>5</v>
      </c>
      <c r="G64" s="6" t="s">
        <v>14</v>
      </c>
      <c r="H64" s="9" t="s">
        <v>15</v>
      </c>
      <c r="I64" s="9">
        <v>10</v>
      </c>
      <c r="J64" s="29">
        <v>58</v>
      </c>
      <c r="K64" s="29">
        <f>[1]Лист1!M66</f>
        <v>52.188400000000001</v>
      </c>
    </row>
    <row r="65" spans="1:11" x14ac:dyDescent="0.25">
      <c r="A65" s="25">
        <v>61</v>
      </c>
      <c r="B65" s="12" t="s">
        <v>42</v>
      </c>
      <c r="C65" s="14" t="s">
        <v>93</v>
      </c>
      <c r="D65" s="13" t="s">
        <v>96</v>
      </c>
      <c r="E65" s="32">
        <v>2.698</v>
      </c>
      <c r="F65" s="27">
        <v>5</v>
      </c>
      <c r="G65" s="6" t="s">
        <v>14</v>
      </c>
      <c r="H65" s="9" t="s">
        <v>15</v>
      </c>
      <c r="I65" s="9">
        <v>10</v>
      </c>
      <c r="J65" s="29">
        <v>58</v>
      </c>
      <c r="K65" s="29">
        <f>[1]Лист1!M67</f>
        <v>31.296800000000005</v>
      </c>
    </row>
    <row r="66" spans="1:11" x14ac:dyDescent="0.25">
      <c r="A66" s="28">
        <v>62</v>
      </c>
      <c r="B66" s="12" t="s">
        <v>42</v>
      </c>
      <c r="C66" s="14" t="s">
        <v>93</v>
      </c>
      <c r="D66" s="13" t="s">
        <v>97</v>
      </c>
      <c r="E66" s="32">
        <v>0.9</v>
      </c>
      <c r="F66" s="27">
        <v>5</v>
      </c>
      <c r="G66" s="6" t="s">
        <v>14</v>
      </c>
      <c r="H66" s="9" t="s">
        <v>15</v>
      </c>
      <c r="I66" s="9">
        <v>10</v>
      </c>
      <c r="J66" s="29">
        <v>58</v>
      </c>
      <c r="K66" s="29">
        <f>[1]Лист1!M68</f>
        <v>10.440000000000001</v>
      </c>
    </row>
    <row r="67" spans="1:11" x14ac:dyDescent="0.25">
      <c r="A67" s="25">
        <v>63</v>
      </c>
      <c r="B67" s="12" t="s">
        <v>42</v>
      </c>
      <c r="C67" s="14" t="s">
        <v>93</v>
      </c>
      <c r="D67" s="13" t="s">
        <v>98</v>
      </c>
      <c r="E67" s="32">
        <v>1.7989999999999999</v>
      </c>
      <c r="F67" s="27">
        <v>3</v>
      </c>
      <c r="G67" s="6" t="s">
        <v>14</v>
      </c>
      <c r="H67" s="9" t="s">
        <v>15</v>
      </c>
      <c r="I67" s="9">
        <v>10</v>
      </c>
      <c r="J67" s="29">
        <v>58</v>
      </c>
      <c r="K67" s="29">
        <f>[1]Лист1!M69</f>
        <v>20.868400000000001</v>
      </c>
    </row>
    <row r="68" spans="1:11" x14ac:dyDescent="0.25">
      <c r="A68" s="28">
        <v>64</v>
      </c>
      <c r="B68" s="12" t="s">
        <v>42</v>
      </c>
      <c r="C68" s="14" t="s">
        <v>93</v>
      </c>
      <c r="D68" s="13" t="s">
        <v>99</v>
      </c>
      <c r="E68" s="32">
        <v>3.5979999999999999</v>
      </c>
      <c r="F68" s="27">
        <v>3</v>
      </c>
      <c r="G68" s="6" t="s">
        <v>14</v>
      </c>
      <c r="H68" s="9" t="s">
        <v>15</v>
      </c>
      <c r="I68" s="9">
        <v>10</v>
      </c>
      <c r="J68" s="29">
        <v>58</v>
      </c>
      <c r="K68" s="29">
        <f>[1]Лист1!M70</f>
        <v>41.736800000000002</v>
      </c>
    </row>
    <row r="69" spans="1:11" x14ac:dyDescent="0.25">
      <c r="A69" s="25">
        <v>65</v>
      </c>
      <c r="B69" s="12" t="s">
        <v>42</v>
      </c>
      <c r="C69" s="14" t="s">
        <v>93</v>
      </c>
      <c r="D69" s="13" t="s">
        <v>100</v>
      </c>
      <c r="E69" s="32">
        <v>1.8009999999999999</v>
      </c>
      <c r="F69" s="27">
        <v>3</v>
      </c>
      <c r="G69" s="6" t="s">
        <v>14</v>
      </c>
      <c r="H69" s="9" t="s">
        <v>15</v>
      </c>
      <c r="I69" s="9">
        <v>10</v>
      </c>
      <c r="J69" s="29">
        <v>58</v>
      </c>
      <c r="K69" s="29">
        <f>[1]Лист1!M71</f>
        <v>20.8916</v>
      </c>
    </row>
    <row r="70" spans="1:11" x14ac:dyDescent="0.25">
      <c r="A70" s="28">
        <v>66</v>
      </c>
      <c r="B70" s="12" t="s">
        <v>42</v>
      </c>
      <c r="C70" s="14" t="s">
        <v>93</v>
      </c>
      <c r="D70" s="13" t="s">
        <v>101</v>
      </c>
      <c r="E70" s="32">
        <v>2.6840000000000002</v>
      </c>
      <c r="F70" s="27">
        <v>3</v>
      </c>
      <c r="G70" s="6" t="s">
        <v>14</v>
      </c>
      <c r="H70" s="9" t="s">
        <v>15</v>
      </c>
      <c r="I70" s="9">
        <v>10</v>
      </c>
      <c r="J70" s="29">
        <v>58</v>
      </c>
      <c r="K70" s="29">
        <f>[1]Лист1!M72</f>
        <v>31.134399999999999</v>
      </c>
    </row>
    <row r="71" spans="1:11" x14ac:dyDescent="0.25">
      <c r="A71" s="25">
        <v>67</v>
      </c>
      <c r="B71" s="12" t="s">
        <v>42</v>
      </c>
      <c r="C71" s="14" t="s">
        <v>93</v>
      </c>
      <c r="D71" s="13" t="s">
        <v>102</v>
      </c>
      <c r="E71" s="32">
        <v>2.7690000000000001</v>
      </c>
      <c r="F71" s="27">
        <v>3</v>
      </c>
      <c r="G71" s="6" t="s">
        <v>14</v>
      </c>
      <c r="H71" s="9" t="s">
        <v>15</v>
      </c>
      <c r="I71" s="9">
        <v>10</v>
      </c>
      <c r="J71" s="29">
        <v>58</v>
      </c>
      <c r="K71" s="29">
        <f>[1]Лист1!M73</f>
        <v>32.120400000000004</v>
      </c>
    </row>
    <row r="72" spans="1:11" x14ac:dyDescent="0.25">
      <c r="A72" s="28">
        <v>68</v>
      </c>
      <c r="B72" s="12" t="s">
        <v>42</v>
      </c>
      <c r="C72" s="14" t="s">
        <v>93</v>
      </c>
      <c r="D72" s="13" t="s">
        <v>103</v>
      </c>
      <c r="E72" s="32">
        <v>2.25</v>
      </c>
      <c r="F72" s="27">
        <v>3</v>
      </c>
      <c r="G72" s="6" t="s">
        <v>14</v>
      </c>
      <c r="H72" s="9" t="s">
        <v>15</v>
      </c>
      <c r="I72" s="9">
        <v>10</v>
      </c>
      <c r="J72" s="29">
        <v>58</v>
      </c>
      <c r="K72" s="29">
        <f>[1]Лист1!M74</f>
        <v>26.1</v>
      </c>
    </row>
    <row r="73" spans="1:11" x14ac:dyDescent="0.25">
      <c r="A73" s="25">
        <v>69</v>
      </c>
      <c r="B73" s="12" t="s">
        <v>42</v>
      </c>
      <c r="C73" s="14" t="s">
        <v>93</v>
      </c>
      <c r="D73" s="13" t="s">
        <v>104</v>
      </c>
      <c r="E73" s="32">
        <v>2.7</v>
      </c>
      <c r="F73" s="27">
        <v>3</v>
      </c>
      <c r="G73" s="6" t="s">
        <v>14</v>
      </c>
      <c r="H73" s="9" t="s">
        <v>15</v>
      </c>
      <c r="I73" s="9">
        <v>10</v>
      </c>
      <c r="J73" s="29">
        <v>58</v>
      </c>
      <c r="K73" s="29">
        <f>[1]Лист1!M75</f>
        <v>31.320000000000007</v>
      </c>
    </row>
    <row r="74" spans="1:11" x14ac:dyDescent="0.25">
      <c r="A74" s="28">
        <v>70</v>
      </c>
      <c r="B74" s="12" t="s">
        <v>42</v>
      </c>
      <c r="C74" s="14" t="s">
        <v>93</v>
      </c>
      <c r="D74" s="13" t="s">
        <v>105</v>
      </c>
      <c r="E74" s="32">
        <v>4.5</v>
      </c>
      <c r="F74" s="27">
        <v>5</v>
      </c>
      <c r="G74" s="6" t="s">
        <v>14</v>
      </c>
      <c r="H74" s="9" t="s">
        <v>15</v>
      </c>
      <c r="I74" s="9">
        <v>10</v>
      </c>
      <c r="J74" s="29">
        <v>58</v>
      </c>
      <c r="K74" s="29">
        <f>[1]Лист1!M76</f>
        <v>52.2</v>
      </c>
    </row>
    <row r="75" spans="1:11" x14ac:dyDescent="0.25">
      <c r="A75" s="25">
        <v>71</v>
      </c>
      <c r="B75" s="12" t="s">
        <v>42</v>
      </c>
      <c r="C75" s="14" t="s">
        <v>93</v>
      </c>
      <c r="D75" s="13" t="s">
        <v>106</v>
      </c>
      <c r="E75" s="32">
        <v>3.5990000000000002</v>
      </c>
      <c r="F75" s="27">
        <v>5</v>
      </c>
      <c r="G75" s="6" t="s">
        <v>14</v>
      </c>
      <c r="H75" s="9" t="s">
        <v>15</v>
      </c>
      <c r="I75" s="9">
        <v>10</v>
      </c>
      <c r="J75" s="29">
        <v>58</v>
      </c>
      <c r="K75" s="33">
        <f>[1]Лист1!M77</f>
        <v>41.748400000000004</v>
      </c>
    </row>
    <row r="77" spans="1:11" x14ac:dyDescent="0.25">
      <c r="A77" t="s">
        <v>108</v>
      </c>
    </row>
    <row r="78" spans="1:11" x14ac:dyDescent="0.25">
      <c r="A78" t="s">
        <v>109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dcterms:created xsi:type="dcterms:W3CDTF">2024-06-24T08:06:26Z</dcterms:created>
  <dcterms:modified xsi:type="dcterms:W3CDTF">2024-06-24T08:31:41Z</dcterms:modified>
</cp:coreProperties>
</file>